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AEB63774-B1E2-4058-8CA8-7D8127ACED9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Запаси" sheetId="5" r:id="rId1"/>
  </sheets>
  <definedNames>
    <definedName name="_xlnm.Print_Area" localSheetId="0">Запаси!$A$1:$I$71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5" i="5" l="1"/>
  <c r="H35" i="5"/>
  <c r="H33" i="5"/>
  <c r="H27" i="5"/>
  <c r="H28" i="5"/>
  <c r="H29" i="5"/>
  <c r="H15" i="5"/>
  <c r="H14" i="5"/>
  <c r="H8" i="5"/>
  <c r="H36" i="5" s="1"/>
  <c r="H9" i="5"/>
  <c r="H10" i="5"/>
  <c r="H11" i="5"/>
  <c r="H12" i="5"/>
  <c r="H13" i="5"/>
  <c r="H16" i="5"/>
  <c r="H17" i="5"/>
  <c r="H18" i="5"/>
  <c r="H19" i="5"/>
  <c r="H20" i="5"/>
  <c r="H21" i="5"/>
  <c r="H22" i="5"/>
  <c r="H23" i="5"/>
  <c r="H24" i="5"/>
  <c r="H26" i="5"/>
  <c r="H30" i="5"/>
  <c r="H32" i="5"/>
  <c r="H34" i="5"/>
</calcChain>
</file>

<file path=xl/sharedStrings.xml><?xml version="1.0" encoding="utf-8"?>
<sst xmlns="http://schemas.openxmlformats.org/spreadsheetml/2006/main" count="139" uniqueCount="78">
  <si>
    <t>№ з/п</t>
  </si>
  <si>
    <t>За данними бухгалтерського обліку</t>
  </si>
  <si>
    <t>вартість</t>
  </si>
  <si>
    <t>сума</t>
  </si>
  <si>
    <t>Інші 
відомості або примітки</t>
  </si>
  <si>
    <t>Разом запаси</t>
  </si>
  <si>
    <t>Голова комісії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</si>
  <si>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</si>
  <si>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</si>
  <si>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</si>
  <si>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</si>
  <si>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</si>
  <si>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</si>
  <si>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</si>
  <si>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</si>
  <si>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</si>
  <si>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</si>
  <si>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</si>
  <si>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</si>
  <si>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</si>
  <si>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</si>
  <si>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</si>
  <si>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</si>
  <si>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</si>
  <si>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</si>
  <si>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</si>
  <si>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</si>
  <si>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</si>
  <si>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</si>
  <si>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</si>
  <si>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</si>
  <si>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</si>
  <si>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</si>
  <si>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кількість</t>
  </si>
  <si>
    <t>6</t>
  </si>
  <si>
    <t>Найменування, вид, 
сорт,група (за кожним найменуванням)</t>
  </si>
  <si>
    <t>Номенклатурний 
номер  (за наявності)</t>
  </si>
  <si>
    <t>Одиниця
виміру</t>
  </si>
  <si>
    <t>Рахунок
 субрахунок</t>
  </si>
  <si>
    <t>-</t>
  </si>
  <si>
    <t>Запаси</t>
  </si>
  <si>
    <t>Матеріальні цінності</t>
  </si>
  <si>
    <t>________________</t>
  </si>
  <si>
    <t xml:space="preserve">А.П. Зубова </t>
  </si>
  <si>
    <t>Члени комісії :</t>
  </si>
  <si>
    <t>_______________</t>
  </si>
  <si>
    <t>Л.І. Синявіна</t>
  </si>
  <si>
    <t>Л.І. Лампак</t>
  </si>
  <si>
    <t xml:space="preserve">С.О. Столяренко </t>
  </si>
  <si>
    <t>А.М. Пономаренко</t>
  </si>
  <si>
    <t>_____________</t>
  </si>
  <si>
    <t xml:space="preserve"> С.М. Гаврилович </t>
  </si>
  <si>
    <t xml:space="preserve">                     1511  Продукти харчування </t>
  </si>
  <si>
    <t>Цукор</t>
  </si>
  <si>
    <t>кг</t>
  </si>
  <si>
    <t>Рис</t>
  </si>
  <si>
    <t>Крупа пшенична</t>
  </si>
  <si>
    <t>Крупа ячнева</t>
  </si>
  <si>
    <t>Сіль</t>
  </si>
  <si>
    <t>Какао</t>
  </si>
  <si>
    <t>Крупа гречана</t>
  </si>
  <si>
    <t>Борошно</t>
  </si>
  <si>
    <t>Олія соняшникова</t>
  </si>
  <si>
    <t>Макаронні вироби</t>
  </si>
  <si>
    <t>Квасоля</t>
  </si>
  <si>
    <t>Крупа перлова</t>
  </si>
  <si>
    <t>Пшоно</t>
  </si>
  <si>
    <t>Горох</t>
  </si>
  <si>
    <t>Крохмаль</t>
  </si>
  <si>
    <t>Хмелі-сунелі</t>
  </si>
  <si>
    <t>Сіль йодована</t>
  </si>
  <si>
    <t>Кориця</t>
  </si>
  <si>
    <t>Кислота лимонна</t>
  </si>
  <si>
    <t>Сода харчова</t>
  </si>
  <si>
    <t>Крупа пшоно</t>
  </si>
  <si>
    <t xml:space="preserve">                     1511 /1   Продукти харчування </t>
  </si>
  <si>
    <t>Додаток 3</t>
  </si>
  <si>
    <t>до Передавального акта від 19.08.2026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</si>
</sst>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vertical="center" wrapText="1"/>
      <protection locked="0"/>
    </xf>
    <xf numFmtId="49" fontId="9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/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tabSelected="1" zoomScale="65" zoomScaleNormal="65" workbookViewId="0">
      <selection activeCell="U33" sqref="U33"/>
    </sheetView>
  </sheetViews>
  <sheetFormatPr defaultColWidth="9.140625" defaultRowHeight="12.75" x14ac:dyDescent="0.2"/>
  <cols>
    <col min="1" max="1" width="11" style="12" customWidth="1"/>
    <col min="2" max="2" width="12.42578125" style="2" customWidth="1"/>
    <col min="3" max="3" width="65.7109375" style="13" customWidth="1"/>
    <col min="4" max="4" width="16.7109375" style="2" customWidth="1"/>
    <col min="5" max="5" width="13.5703125" style="2" customWidth="1"/>
    <col min="6" max="6" width="15" style="2" customWidth="1"/>
    <col min="7" max="7" width="14.28515625" style="2" customWidth="1"/>
    <col min="8" max="8" width="15.85546875" style="2" customWidth="1"/>
    <col min="9" max="9" width="14.7109375" style="2" customWidth="1"/>
    <col min="10" max="16384" width="9.140625" style="2"/>
  </cols>
  <sheetData>
    <row r="1" spans="1:15" ht="28.9" customHeight="1" x14ac:dyDescent="0.25">
      <c r="A1" s="24" t="s">
        <v>76</v>
      </c>
      <c r="B1" s="24"/>
      <c r="C1" s="24"/>
      <c r="D1" s="24"/>
      <c r="E1" s="24"/>
      <c r="F1" s="24"/>
      <c r="G1" s="24"/>
      <c r="H1" s="24"/>
      <c r="I1" s="24"/>
      <c r="J1" s="21"/>
      <c r="K1" s="21"/>
      <c r="L1" s="21"/>
      <c r="M1" s="21"/>
      <c r="N1" s="21"/>
      <c r="O1" s="18"/>
    </row>
    <row r="2" spans="1:15" ht="20.45" customHeight="1" x14ac:dyDescent="0.25">
      <c r="A2" s="24" t="s">
        <v>77</v>
      </c>
      <c r="B2" s="24"/>
      <c r="C2" s="24"/>
      <c r="D2" s="24"/>
      <c r="E2" s="24"/>
      <c r="F2" s="24"/>
      <c r="G2" s="24"/>
      <c r="H2" s="24"/>
      <c r="I2" s="24"/>
      <c r="J2" s="21"/>
      <c r="K2" s="21"/>
      <c r="L2" s="21"/>
      <c r="M2" s="21"/>
      <c r="N2" s="21"/>
      <c r="O2" s="18"/>
    </row>
    <row r="3" spans="1:15" ht="31.9" customHeight="1" x14ac:dyDescent="0.25">
      <c r="A3" s="25" t="s">
        <v>40</v>
      </c>
      <c r="B3" s="25"/>
      <c r="C3" s="25"/>
      <c r="D3" s="25"/>
      <c r="E3" s="25"/>
      <c r="F3" s="25"/>
      <c r="G3" s="25"/>
      <c r="H3" s="25"/>
      <c r="I3" s="25"/>
      <c r="J3" s="21"/>
      <c r="K3" s="21"/>
      <c r="L3" s="21"/>
      <c r="M3" s="21"/>
      <c r="N3" s="21"/>
      <c r="O3" s="18"/>
    </row>
    <row r="4" spans="1:15" ht="22.15" customHeight="1" x14ac:dyDescent="0.2">
      <c r="A4" s="28" t="s">
        <v>0</v>
      </c>
      <c r="B4" s="29" t="s">
        <v>38</v>
      </c>
      <c r="C4" s="28" t="s">
        <v>41</v>
      </c>
      <c r="D4" s="28"/>
      <c r="E4" s="29" t="s">
        <v>37</v>
      </c>
      <c r="F4" s="28" t="s">
        <v>1</v>
      </c>
      <c r="G4" s="28"/>
      <c r="H4" s="28"/>
      <c r="I4" s="26" t="s">
        <v>4</v>
      </c>
    </row>
    <row r="5" spans="1:15" ht="79.900000000000006" customHeight="1" x14ac:dyDescent="0.2">
      <c r="A5" s="28"/>
      <c r="B5" s="29"/>
      <c r="C5" s="3" t="s">
        <v>35</v>
      </c>
      <c r="D5" s="3" t="s">
        <v>36</v>
      </c>
      <c r="E5" s="29"/>
      <c r="F5" s="3" t="s">
        <v>33</v>
      </c>
      <c r="G5" s="3" t="s">
        <v>2</v>
      </c>
      <c r="H5" s="3" t="s">
        <v>3</v>
      </c>
      <c r="I5" s="26"/>
    </row>
    <row r="6" spans="1:15" ht="11.45" customHeight="1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15" ht="15" customHeight="1" x14ac:dyDescent="0.2">
      <c r="A7" s="30" t="s">
        <v>52</v>
      </c>
      <c r="B7" s="30"/>
      <c r="C7" s="30"/>
      <c r="D7" s="30"/>
      <c r="E7" s="30"/>
      <c r="F7" s="30"/>
      <c r="G7" s="30"/>
      <c r="H7" s="30"/>
      <c r="I7" s="30"/>
    </row>
    <row r="8" spans="1:15" ht="13.9" customHeight="1" x14ac:dyDescent="0.2">
      <c r="A8" s="6" t="s">
        <v>7</v>
      </c>
      <c r="B8" s="7"/>
      <c r="C8" s="8" t="s">
        <v>53</v>
      </c>
      <c r="D8" s="9" t="s">
        <v>39</v>
      </c>
      <c r="E8" s="9" t="s">
        <v>54</v>
      </c>
      <c r="F8" s="19">
        <v>2.0499999999999998</v>
      </c>
      <c r="G8" s="10">
        <v>25.8</v>
      </c>
      <c r="H8" s="10">
        <f>F8*G8+0.01</f>
        <v>52.899999999999991</v>
      </c>
      <c r="I8" s="7"/>
    </row>
    <row r="9" spans="1:15" ht="13.9" customHeight="1" x14ac:dyDescent="0.2">
      <c r="A9" s="6" t="s">
        <v>8</v>
      </c>
      <c r="B9" s="7"/>
      <c r="C9" s="8" t="s">
        <v>55</v>
      </c>
      <c r="D9" s="9" t="s">
        <v>39</v>
      </c>
      <c r="E9" s="9" t="s">
        <v>54</v>
      </c>
      <c r="F9" s="19">
        <v>0.63</v>
      </c>
      <c r="G9" s="10">
        <v>46.4</v>
      </c>
      <c r="H9" s="10">
        <f t="shared" ref="H9:H34" si="0">F9*G9</f>
        <v>29.231999999999999</v>
      </c>
      <c r="I9" s="7"/>
    </row>
    <row r="10" spans="1:15" ht="13.9" customHeight="1" x14ac:dyDescent="0.2">
      <c r="A10" s="6" t="s">
        <v>9</v>
      </c>
      <c r="B10" s="7"/>
      <c r="C10" s="8" t="s">
        <v>57</v>
      </c>
      <c r="D10" s="9" t="s">
        <v>39</v>
      </c>
      <c r="E10" s="9" t="s">
        <v>54</v>
      </c>
      <c r="F10" s="19">
        <v>0.8</v>
      </c>
      <c r="G10" s="10">
        <v>17.8</v>
      </c>
      <c r="H10" s="10">
        <f t="shared" si="0"/>
        <v>14.240000000000002</v>
      </c>
      <c r="I10" s="7"/>
    </row>
    <row r="11" spans="1:15" ht="13.9" customHeight="1" x14ac:dyDescent="0.2">
      <c r="A11" s="6" t="s">
        <v>10</v>
      </c>
      <c r="B11" s="7"/>
      <c r="C11" s="8" t="s">
        <v>56</v>
      </c>
      <c r="D11" s="9" t="s">
        <v>39</v>
      </c>
      <c r="E11" s="9" t="s">
        <v>54</v>
      </c>
      <c r="F11" s="19">
        <v>0.3</v>
      </c>
      <c r="G11" s="10">
        <v>19.5</v>
      </c>
      <c r="H11" s="10">
        <f t="shared" si="0"/>
        <v>5.85</v>
      </c>
      <c r="I11" s="7"/>
    </row>
    <row r="12" spans="1:15" ht="13.9" customHeight="1" x14ac:dyDescent="0.2">
      <c r="A12" s="6" t="s">
        <v>11</v>
      </c>
      <c r="B12" s="7"/>
      <c r="C12" s="8" t="s">
        <v>58</v>
      </c>
      <c r="D12" s="9" t="s">
        <v>39</v>
      </c>
      <c r="E12" s="9" t="s">
        <v>54</v>
      </c>
      <c r="F12" s="19">
        <v>4</v>
      </c>
      <c r="G12" s="10">
        <v>40.4</v>
      </c>
      <c r="H12" s="10">
        <f t="shared" si="0"/>
        <v>161.6</v>
      </c>
      <c r="I12" s="7"/>
    </row>
    <row r="13" spans="1:15" ht="13.9" customHeight="1" x14ac:dyDescent="0.2">
      <c r="A13" s="6" t="s">
        <v>34</v>
      </c>
      <c r="B13" s="7"/>
      <c r="C13" s="8" t="s">
        <v>59</v>
      </c>
      <c r="D13" s="9" t="s">
        <v>39</v>
      </c>
      <c r="E13" s="9" t="s">
        <v>54</v>
      </c>
      <c r="F13" s="19">
        <v>0.68</v>
      </c>
      <c r="G13" s="10">
        <v>390</v>
      </c>
      <c r="H13" s="10">
        <f t="shared" si="0"/>
        <v>265.20000000000005</v>
      </c>
      <c r="I13" s="7"/>
    </row>
    <row r="14" spans="1:15" ht="13.9" customHeight="1" x14ac:dyDescent="0.2">
      <c r="A14" s="6" t="s">
        <v>12</v>
      </c>
      <c r="B14" s="7"/>
      <c r="C14" s="8" t="s">
        <v>60</v>
      </c>
      <c r="D14" s="9" t="s">
        <v>39</v>
      </c>
      <c r="E14" s="9" t="s">
        <v>54</v>
      </c>
      <c r="F14" s="19">
        <v>0.35</v>
      </c>
      <c r="G14" s="10">
        <v>47.3</v>
      </c>
      <c r="H14" s="10">
        <f>F14*G14-0.02</f>
        <v>16.535</v>
      </c>
      <c r="I14" s="7"/>
    </row>
    <row r="15" spans="1:15" ht="13.9" customHeight="1" x14ac:dyDescent="0.2">
      <c r="A15" s="6" t="s">
        <v>13</v>
      </c>
      <c r="B15" s="7"/>
      <c r="C15" s="8" t="s">
        <v>61</v>
      </c>
      <c r="D15" s="9" t="s">
        <v>39</v>
      </c>
      <c r="E15" s="9" t="s">
        <v>54</v>
      </c>
      <c r="F15" s="19">
        <v>15.58</v>
      </c>
      <c r="G15" s="10">
        <v>18.399999999999999</v>
      </c>
      <c r="H15" s="10">
        <f>F15*G15-0.01</f>
        <v>286.66199999999998</v>
      </c>
      <c r="I15" s="7"/>
    </row>
    <row r="16" spans="1:15" ht="13.9" customHeight="1" x14ac:dyDescent="0.2">
      <c r="A16" s="6" t="s">
        <v>14</v>
      </c>
      <c r="B16" s="7"/>
      <c r="C16" s="8" t="s">
        <v>62</v>
      </c>
      <c r="D16" s="9" t="s">
        <v>39</v>
      </c>
      <c r="E16" s="9" t="s">
        <v>54</v>
      </c>
      <c r="F16" s="19">
        <v>2.2879999999999998</v>
      </c>
      <c r="G16" s="10">
        <v>70</v>
      </c>
      <c r="H16" s="10">
        <f t="shared" si="0"/>
        <v>160.16</v>
      </c>
      <c r="I16" s="7"/>
    </row>
    <row r="17" spans="1:9" ht="13.9" customHeight="1" x14ac:dyDescent="0.2">
      <c r="A17" s="6" t="s">
        <v>15</v>
      </c>
      <c r="B17" s="7"/>
      <c r="C17" s="8" t="s">
        <v>63</v>
      </c>
      <c r="D17" s="9" t="s">
        <v>39</v>
      </c>
      <c r="E17" s="9" t="s">
        <v>54</v>
      </c>
      <c r="F17" s="19">
        <v>0.3</v>
      </c>
      <c r="G17" s="10">
        <v>32.5</v>
      </c>
      <c r="H17" s="10">
        <f t="shared" si="0"/>
        <v>9.75</v>
      </c>
      <c r="I17" s="7"/>
    </row>
    <row r="18" spans="1:9" ht="13.9" customHeight="1" x14ac:dyDescent="0.2">
      <c r="A18" s="6" t="s">
        <v>16</v>
      </c>
      <c r="B18" s="7"/>
      <c r="C18" s="8" t="s">
        <v>63</v>
      </c>
      <c r="D18" s="9" t="s">
        <v>39</v>
      </c>
      <c r="E18" s="9" t="s">
        <v>54</v>
      </c>
      <c r="F18" s="19">
        <v>0.2</v>
      </c>
      <c r="G18" s="10">
        <v>29</v>
      </c>
      <c r="H18" s="10">
        <f t="shared" si="0"/>
        <v>5.8000000000000007</v>
      </c>
      <c r="I18" s="7"/>
    </row>
    <row r="19" spans="1:9" ht="13.9" customHeight="1" x14ac:dyDescent="0.2">
      <c r="A19" s="6" t="s">
        <v>17</v>
      </c>
      <c r="B19" s="7"/>
      <c r="C19" s="8" t="s">
        <v>53</v>
      </c>
      <c r="D19" s="9" t="s">
        <v>39</v>
      </c>
      <c r="E19" s="9" t="s">
        <v>54</v>
      </c>
      <c r="F19" s="19">
        <v>0.83</v>
      </c>
      <c r="G19" s="10">
        <v>33</v>
      </c>
      <c r="H19" s="10">
        <f t="shared" si="0"/>
        <v>27.389999999999997</v>
      </c>
      <c r="I19" s="7"/>
    </row>
    <row r="20" spans="1:9" ht="13.9" customHeight="1" x14ac:dyDescent="0.2">
      <c r="A20" s="6" t="s">
        <v>18</v>
      </c>
      <c r="B20" s="7"/>
      <c r="C20" s="8" t="s">
        <v>64</v>
      </c>
      <c r="D20" s="9" t="s">
        <v>39</v>
      </c>
      <c r="E20" s="9" t="s">
        <v>54</v>
      </c>
      <c r="F20" s="19">
        <v>0.27</v>
      </c>
      <c r="G20" s="10">
        <v>60</v>
      </c>
      <c r="H20" s="10">
        <f t="shared" si="0"/>
        <v>16.200000000000003</v>
      </c>
      <c r="I20" s="7"/>
    </row>
    <row r="21" spans="1:9" ht="13.9" customHeight="1" x14ac:dyDescent="0.2">
      <c r="A21" s="6" t="s">
        <v>19</v>
      </c>
      <c r="B21" s="7"/>
      <c r="C21" s="8" t="s">
        <v>73</v>
      </c>
      <c r="D21" s="9" t="s">
        <v>39</v>
      </c>
      <c r="E21" s="9" t="s">
        <v>54</v>
      </c>
      <c r="F21" s="19">
        <v>2.2999999999999998</v>
      </c>
      <c r="G21" s="10">
        <v>68.400000000000006</v>
      </c>
      <c r="H21" s="10">
        <f t="shared" si="0"/>
        <v>157.32</v>
      </c>
      <c r="I21" s="7"/>
    </row>
    <row r="22" spans="1:9" ht="13.9" customHeight="1" x14ac:dyDescent="0.2">
      <c r="A22" s="6" t="s">
        <v>20</v>
      </c>
      <c r="B22" s="7"/>
      <c r="C22" s="8" t="s">
        <v>65</v>
      </c>
      <c r="D22" s="9" t="s">
        <v>39</v>
      </c>
      <c r="E22" s="9" t="s">
        <v>54</v>
      </c>
      <c r="F22" s="19">
        <v>2.8</v>
      </c>
      <c r="G22" s="10">
        <v>17.600000000000001</v>
      </c>
      <c r="H22" s="10">
        <f t="shared" si="0"/>
        <v>49.28</v>
      </c>
      <c r="I22" s="7"/>
    </row>
    <row r="23" spans="1:9" ht="13.9" customHeight="1" x14ac:dyDescent="0.2">
      <c r="A23" s="6" t="s">
        <v>21</v>
      </c>
      <c r="B23" s="7"/>
      <c r="C23" s="8" t="s">
        <v>66</v>
      </c>
      <c r="D23" s="9" t="s">
        <v>39</v>
      </c>
      <c r="E23" s="9" t="s">
        <v>54</v>
      </c>
      <c r="F23" s="19">
        <v>0.2</v>
      </c>
      <c r="G23" s="10">
        <v>27</v>
      </c>
      <c r="H23" s="10">
        <f t="shared" si="0"/>
        <v>5.4</v>
      </c>
      <c r="I23" s="7"/>
    </row>
    <row r="24" spans="1:9" ht="13.9" customHeight="1" x14ac:dyDescent="0.2">
      <c r="A24" s="6" t="s">
        <v>22</v>
      </c>
      <c r="B24" s="7"/>
      <c r="C24" s="8" t="s">
        <v>67</v>
      </c>
      <c r="D24" s="9" t="s">
        <v>39</v>
      </c>
      <c r="E24" s="9" t="s">
        <v>54</v>
      </c>
      <c r="F24" s="19">
        <v>0.66</v>
      </c>
      <c r="G24" s="10">
        <v>16</v>
      </c>
      <c r="H24" s="10">
        <f t="shared" si="0"/>
        <v>10.56</v>
      </c>
      <c r="I24" s="7"/>
    </row>
    <row r="25" spans="1:9" ht="13.9" customHeight="1" x14ac:dyDescent="0.2">
      <c r="A25" s="6" t="s">
        <v>23</v>
      </c>
      <c r="B25" s="7"/>
      <c r="C25" s="8" t="s">
        <v>68</v>
      </c>
      <c r="D25" s="9" t="s">
        <v>39</v>
      </c>
      <c r="E25" s="9" t="s">
        <v>54</v>
      </c>
      <c r="F25" s="19">
        <v>0.76</v>
      </c>
      <c r="G25" s="10">
        <v>68.099999999999994</v>
      </c>
      <c r="H25" s="10">
        <f>F25*G25-0.06</f>
        <v>51.695999999999991</v>
      </c>
      <c r="I25" s="7"/>
    </row>
    <row r="26" spans="1:9" ht="13.9" customHeight="1" x14ac:dyDescent="0.2">
      <c r="A26" s="6" t="s">
        <v>24</v>
      </c>
      <c r="B26" s="7"/>
      <c r="C26" s="8" t="s">
        <v>69</v>
      </c>
      <c r="D26" s="9" t="s">
        <v>39</v>
      </c>
      <c r="E26" s="9" t="s">
        <v>54</v>
      </c>
      <c r="F26" s="19">
        <v>0.29199999999999998</v>
      </c>
      <c r="G26" s="10">
        <v>526.5</v>
      </c>
      <c r="H26" s="10">
        <f t="shared" si="0"/>
        <v>153.738</v>
      </c>
      <c r="I26" s="7"/>
    </row>
    <row r="27" spans="1:9" ht="13.9" customHeight="1" x14ac:dyDescent="0.2">
      <c r="A27" s="6" t="s">
        <v>25</v>
      </c>
      <c r="B27" s="7"/>
      <c r="C27" s="8" t="s">
        <v>70</v>
      </c>
      <c r="D27" s="9" t="s">
        <v>39</v>
      </c>
      <c r="E27" s="9" t="s">
        <v>54</v>
      </c>
      <c r="F27" s="19">
        <v>8.2050000000000001</v>
      </c>
      <c r="G27" s="10">
        <v>38.299999999999997</v>
      </c>
      <c r="H27" s="10">
        <f>F27*G27-0.2</f>
        <v>314.05149999999998</v>
      </c>
      <c r="I27" s="7"/>
    </row>
    <row r="28" spans="1:9" ht="13.9" customHeight="1" x14ac:dyDescent="0.2">
      <c r="A28" s="6" t="s">
        <v>26</v>
      </c>
      <c r="B28" s="7"/>
      <c r="C28" s="8" t="s">
        <v>71</v>
      </c>
      <c r="D28" s="9" t="s">
        <v>39</v>
      </c>
      <c r="E28" s="9" t="s">
        <v>54</v>
      </c>
      <c r="F28" s="19">
        <v>0.13900000000000001</v>
      </c>
      <c r="G28" s="10">
        <v>536.79999999999995</v>
      </c>
      <c r="H28" s="10">
        <f>F28*G28+0.01</f>
        <v>74.625200000000007</v>
      </c>
      <c r="I28" s="7"/>
    </row>
    <row r="29" spans="1:9" ht="13.9" customHeight="1" x14ac:dyDescent="0.2">
      <c r="A29" s="6" t="s">
        <v>27</v>
      </c>
      <c r="B29" s="7"/>
      <c r="C29" s="8" t="s">
        <v>72</v>
      </c>
      <c r="D29" s="9" t="s">
        <v>39</v>
      </c>
      <c r="E29" s="9" t="s">
        <v>54</v>
      </c>
      <c r="F29" s="19">
        <v>0.2</v>
      </c>
      <c r="G29" s="10">
        <v>170</v>
      </c>
      <c r="H29" s="10">
        <f>F29*G29</f>
        <v>34</v>
      </c>
      <c r="I29" s="7"/>
    </row>
    <row r="30" spans="1:9" ht="13.9" customHeight="1" x14ac:dyDescent="0.2">
      <c r="A30" s="6" t="s">
        <v>28</v>
      </c>
      <c r="B30" s="7"/>
      <c r="C30" s="8" t="s">
        <v>73</v>
      </c>
      <c r="D30" s="9" t="s">
        <v>39</v>
      </c>
      <c r="E30" s="9" t="s">
        <v>54</v>
      </c>
      <c r="F30" s="19">
        <v>2</v>
      </c>
      <c r="G30" s="10">
        <v>75</v>
      </c>
      <c r="H30" s="10">
        <f t="shared" si="0"/>
        <v>150</v>
      </c>
      <c r="I30" s="7"/>
    </row>
    <row r="31" spans="1:9" ht="13.9" customHeight="1" x14ac:dyDescent="0.2">
      <c r="A31" s="30" t="s">
        <v>75</v>
      </c>
      <c r="B31" s="30"/>
      <c r="C31" s="30"/>
      <c r="D31" s="30"/>
      <c r="E31" s="30"/>
      <c r="F31" s="30"/>
      <c r="G31" s="30"/>
      <c r="H31" s="30"/>
      <c r="I31" s="30"/>
    </row>
    <row r="32" spans="1:9" ht="13.9" customHeight="1" x14ac:dyDescent="0.2">
      <c r="A32" s="6" t="s">
        <v>29</v>
      </c>
      <c r="B32" s="20"/>
      <c r="C32" s="8" t="s">
        <v>63</v>
      </c>
      <c r="D32" s="9" t="s">
        <v>39</v>
      </c>
      <c r="E32" s="9" t="s">
        <v>54</v>
      </c>
      <c r="F32" s="19">
        <v>2.5</v>
      </c>
      <c r="G32" s="10">
        <v>27.6</v>
      </c>
      <c r="H32" s="10">
        <f t="shared" si="0"/>
        <v>69</v>
      </c>
      <c r="I32" s="7"/>
    </row>
    <row r="33" spans="1:9" ht="13.9" customHeight="1" x14ac:dyDescent="0.2">
      <c r="A33" s="6" t="s">
        <v>30</v>
      </c>
      <c r="B33" s="7"/>
      <c r="C33" s="8" t="s">
        <v>70</v>
      </c>
      <c r="D33" s="9" t="s">
        <v>39</v>
      </c>
      <c r="E33" s="9" t="s">
        <v>54</v>
      </c>
      <c r="F33" s="19">
        <v>0.68700000000000006</v>
      </c>
      <c r="G33" s="10">
        <v>28</v>
      </c>
      <c r="H33" s="10">
        <f>F33*G33+0.02</f>
        <v>19.256</v>
      </c>
      <c r="I33" s="7"/>
    </row>
    <row r="34" spans="1:9" ht="13.9" customHeight="1" x14ac:dyDescent="0.2">
      <c r="A34" s="6" t="s">
        <v>31</v>
      </c>
      <c r="B34" s="7"/>
      <c r="C34" s="8" t="s">
        <v>74</v>
      </c>
      <c r="D34" s="9" t="s">
        <v>39</v>
      </c>
      <c r="E34" s="9" t="s">
        <v>54</v>
      </c>
      <c r="F34" s="19">
        <v>0.55000000000000004</v>
      </c>
      <c r="G34" s="10">
        <v>27</v>
      </c>
      <c r="H34" s="10">
        <f t="shared" si="0"/>
        <v>14.850000000000001</v>
      </c>
      <c r="I34" s="7"/>
    </row>
    <row r="35" spans="1:9" ht="13.9" customHeight="1" x14ac:dyDescent="0.2">
      <c r="A35" s="6" t="s">
        <v>32</v>
      </c>
      <c r="B35" s="7"/>
      <c r="C35" s="8" t="s">
        <v>53</v>
      </c>
      <c r="D35" s="9" t="s">
        <v>39</v>
      </c>
      <c r="E35" s="9" t="s">
        <v>54</v>
      </c>
      <c r="F35" s="19">
        <v>1.746</v>
      </c>
      <c r="G35" s="10">
        <v>34.299999999999997</v>
      </c>
      <c r="H35" s="10">
        <f>F35*G35-0.14</f>
        <v>59.747799999999991</v>
      </c>
      <c r="I35" s="7"/>
    </row>
    <row r="36" spans="1:9" ht="31.15" customHeight="1" x14ac:dyDescent="0.2">
      <c r="A36" s="27" t="s">
        <v>5</v>
      </c>
      <c r="B36" s="27"/>
      <c r="C36" s="27"/>
      <c r="D36" s="27"/>
      <c r="E36" s="27"/>
      <c r="F36" s="27"/>
      <c r="G36" s="27"/>
      <c r="H36" s="11">
        <f>SUM(H8:H35)</f>
        <v>2215.0434999999998</v>
      </c>
      <c r="I36" s="7"/>
    </row>
    <row r="37" spans="1:9" ht="23.45" customHeight="1" x14ac:dyDescent="0.2">
      <c r="A37" s="16"/>
      <c r="B37" s="16"/>
      <c r="C37" s="16"/>
      <c r="D37" s="16"/>
      <c r="E37" s="16"/>
      <c r="F37" s="16"/>
      <c r="G37" s="16"/>
      <c r="H37" s="17"/>
      <c r="I37" s="18"/>
    </row>
    <row r="38" spans="1:9" ht="15.75" x14ac:dyDescent="0.25">
      <c r="B38" s="31"/>
      <c r="C38" s="31"/>
      <c r="D38" s="31"/>
      <c r="E38" s="31"/>
      <c r="F38" s="31"/>
      <c r="G38"/>
      <c r="H38"/>
    </row>
    <row r="39" spans="1:9" ht="15" x14ac:dyDescent="0.25">
      <c r="B39"/>
      <c r="C39" s="1"/>
      <c r="D39"/>
      <c r="E39" s="14"/>
      <c r="F39" s="14"/>
      <c r="G39" s="14"/>
      <c r="H39" s="14"/>
    </row>
    <row r="40" spans="1:9" ht="15" x14ac:dyDescent="0.25">
      <c r="B40"/>
      <c r="C40" s="1" t="s">
        <v>6</v>
      </c>
      <c r="D40"/>
      <c r="E40" s="14" t="s">
        <v>42</v>
      </c>
      <c r="F40" s="23" t="s">
        <v>43</v>
      </c>
      <c r="G40" s="23"/>
      <c r="H40" s="23"/>
    </row>
    <row r="41" spans="1:9" ht="15" x14ac:dyDescent="0.25">
      <c r="B41"/>
      <c r="C41" s="1"/>
      <c r="D41"/>
      <c r="E41" s="14"/>
      <c r="F41" s="22"/>
      <c r="G41" s="22"/>
      <c r="H41" s="22"/>
    </row>
    <row r="42" spans="1:9" ht="15" x14ac:dyDescent="0.25">
      <c r="B42"/>
      <c r="C42" s="1" t="s">
        <v>44</v>
      </c>
      <c r="D42"/>
      <c r="E42" s="14" t="s">
        <v>45</v>
      </c>
      <c r="F42" s="23" t="s">
        <v>46</v>
      </c>
      <c r="G42" s="23"/>
      <c r="H42" s="23"/>
    </row>
    <row r="43" spans="1:9" ht="15" x14ac:dyDescent="0.25">
      <c r="B43"/>
      <c r="C43" s="1"/>
      <c r="D43"/>
      <c r="E43" s="14"/>
      <c r="F43" s="22"/>
      <c r="G43" s="22"/>
      <c r="H43" s="22"/>
    </row>
    <row r="44" spans="1:9" ht="15" x14ac:dyDescent="0.25">
      <c r="B44"/>
      <c r="C44" s="1"/>
      <c r="D44"/>
      <c r="E44" s="14" t="s">
        <v>42</v>
      </c>
      <c r="F44" s="23" t="s">
        <v>47</v>
      </c>
      <c r="G44" s="23"/>
      <c r="H44" s="23"/>
    </row>
    <row r="45" spans="1:9" ht="15" x14ac:dyDescent="0.25">
      <c r="B45"/>
      <c r="C45" s="1"/>
      <c r="D45"/>
      <c r="E45" s="14"/>
      <c r="F45" s="22"/>
      <c r="G45" s="22"/>
      <c r="H45" s="22"/>
    </row>
    <row r="46" spans="1:9" ht="15" x14ac:dyDescent="0.25">
      <c r="B46"/>
      <c r="C46" s="1"/>
      <c r="D46"/>
      <c r="E46" s="14" t="s">
        <v>42</v>
      </c>
      <c r="F46" s="23" t="s">
        <v>48</v>
      </c>
      <c r="G46" s="23"/>
      <c r="H46" s="23"/>
    </row>
    <row r="47" spans="1:9" ht="15" x14ac:dyDescent="0.25">
      <c r="B47"/>
      <c r="C47" s="1"/>
      <c r="D47"/>
      <c r="E47" s="14"/>
      <c r="F47" s="22"/>
      <c r="G47" s="22"/>
      <c r="H47" s="22"/>
    </row>
    <row r="48" spans="1:9" ht="15" x14ac:dyDescent="0.25">
      <c r="B48"/>
      <c r="C48" s="1"/>
      <c r="D48"/>
      <c r="E48" s="14" t="s">
        <v>42</v>
      </c>
      <c r="F48" s="23" t="s">
        <v>49</v>
      </c>
      <c r="G48" s="23"/>
      <c r="H48" s="23"/>
    </row>
    <row r="49" spans="2:8" ht="15" x14ac:dyDescent="0.25">
      <c r="B49"/>
      <c r="C49" s="1"/>
      <c r="D49"/>
      <c r="E49" s="14"/>
      <c r="F49" s="22"/>
      <c r="G49" s="22"/>
      <c r="H49" s="22"/>
    </row>
    <row r="50" spans="2:8" ht="15" x14ac:dyDescent="0.25">
      <c r="B50"/>
      <c r="C50" s="15"/>
      <c r="D50"/>
      <c r="E50" s="14" t="s">
        <v>50</v>
      </c>
      <c r="F50" s="23" t="s">
        <v>51</v>
      </c>
      <c r="G50" s="23"/>
      <c r="H50" s="23"/>
    </row>
    <row r="51" spans="2:8" ht="15" x14ac:dyDescent="0.25">
      <c r="B51"/>
      <c r="C51" s="1"/>
      <c r="D51"/>
      <c r="E51" s="14"/>
      <c r="F51" s="22"/>
      <c r="G51" s="22"/>
      <c r="H51" s="22"/>
    </row>
  </sheetData>
  <mergeCells count="25">
    <mergeCell ref="F45:H45"/>
    <mergeCell ref="F46:H46"/>
    <mergeCell ref="F47:H47"/>
    <mergeCell ref="F48:H48"/>
    <mergeCell ref="B38:F38"/>
    <mergeCell ref="F40:H40"/>
    <mergeCell ref="F41:H41"/>
    <mergeCell ref="F42:H42"/>
    <mergeCell ref="F43:H43"/>
    <mergeCell ref="F49:H49"/>
    <mergeCell ref="F50:H50"/>
    <mergeCell ref="F51:H51"/>
    <mergeCell ref="A2:I2"/>
    <mergeCell ref="A1:I1"/>
    <mergeCell ref="A3:I3"/>
    <mergeCell ref="I4:I5"/>
    <mergeCell ref="A36:G36"/>
    <mergeCell ref="A4:A5"/>
    <mergeCell ref="B4:B5"/>
    <mergeCell ref="C4:D4"/>
    <mergeCell ref="E4:E5"/>
    <mergeCell ref="F4:H4"/>
    <mergeCell ref="A7:I7"/>
    <mergeCell ref="A31:I31"/>
    <mergeCell ref="F44:H44"/>
  </mergeCells>
  <phoneticPr fontId="2" type="noConversion"/>
  <conditionalFormatting sqref="A8:A30 C8:E30 A32:A35 C32:E35">
    <cfRule type="cellIs" dxfId="1" priority="269" stopIfTrue="1" operator="equal">
      <formula>0</formula>
    </cfRule>
  </conditionalFormatting>
  <conditionalFormatting sqref="C18">
    <cfRule type="cellIs" dxfId="0" priority="81" stopIfTrue="1" operator="equal">
      <formula>0</formula>
    </cfRule>
  </conditionalFormatting>
  <pageMargins left="0.31496062992125984" right="0.31496062992125984" top="0.3937007874015748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Запаси</vt:lpstr>
      <vt:lpstr>Запаси!Область_друку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2026-08-20T10:51:15Z</cp:lastPrinted>
  <dcterms:created xsi:type="dcterms:W3CDTF">2021-01-14T11:41:20Z</dcterms:created>
  <dcterms:modified xsi:type="dcterms:W3CDTF">2026-08-28T08:21:50Z</dcterms:modified>
</cp:coreProperties>
</file>